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8970"/>
  </bookViews>
  <sheets>
    <sheet name="Лист1" sheetId="1" r:id="rId1"/>
  </sheets>
  <definedNames>
    <definedName name="_xlnm.Print_Area" localSheetId="0">Лист1!$A$1:$G$14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<sst xmlns="http://schemas.openxmlformats.org/spreadsheetml/2006/main" count="35" uniqueCount="28">
  <si>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</si>
  <si>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</si>
  <si>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</si>
  <si>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</si>
  <si>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</si>
  <si>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</si>
  <si>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</si>
  <si>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</si>
  <si>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</si>
  <si>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 xml:space="preserve">Приложение № 1 
к Обьявлению №103
</t>
  </si>
  <si>
    <t>Чашечка для образца Sample cup 5000 pcs</t>
  </si>
  <si>
    <t>Чашечка для образца Cobas sample cup 5000 pcs предназначена для использованияв качестве принадлежности для диагностики.Небольшой контейнер для образца,калибратора и контрольногоматериала. В зависимости  от системы Sample cup будет загружена непосредственно в штатив или контейнер для образцов.</t>
  </si>
  <si>
    <t xml:space="preserve"> Игла Чиба 18</t>
  </si>
  <si>
    <t xml:space="preserve">Игла для биопсии 18G-200мм 10-модификация FNA CHIBA  - Игла для тонкоигольной цитологической и микрогистологической аспирационной биопсии </t>
  </si>
  <si>
    <t xml:space="preserve"> Игла Чиба 23</t>
  </si>
  <si>
    <t>Игла для биопсии 23G-50мм 10-модификация FNA CHIBA  - Игла для тонкоигольной цитологической и микрогистологической аспирационной биопсии</t>
  </si>
  <si>
    <t>Микросферы насыщаемые для химиоэмболизации Hepaspheres</t>
  </si>
  <si>
    <t>Микросферы способны абсорбировать жидкости с 4-х кратным увеличением диаметра частиц, что соответствует 64-х кратному увеличению объема. Увеличение размера частиц происходит при их контакте с кровью, контрастной средой или физраствором. После набухания, благодаря свойствам полимера из которого изготовлены микроcферы, их размер остается стабильным даже после «излучения» лекарственного препарата. Высокая впитывающая способность полимера позволяет, к примеру, сорбировать до 75 мг доксорубицина на 25 мг гепасфер. Это обусловлено тем, что сорбция идет не только на поверхности благодаря ионному взаимодействию, а по всему объему микросферы. Загрузка микросфер HepaSphere лиофилизированным доксорубицином гидрохлорида, разведенным в водном растворе 0,9 % NaCl занимает 60 минут, вне зависимости от размера сфер. Возможно также насыщение микросфер эринотеканом, митомицином, оксалиплатином, гемзаром и другими препаратами. Благодаря свойственной им эластичности, микросферы способны временно деформироваться, что позволяет им беспрепятственно продвигаться по катетерам небольших диаметров. Гидрофильные, эластичные, сжимаемость до 80%. Возможность впитывать лекарственный препарат, увеличиваясь при этом в объеме в 64 раза, и затем постепенно излучать его в месте доставки без уменьшения диаметра частиц. Специально созданный сферический эмболизат, каждая частица которого полностью соответствует диаметру целевого сосуда и обеспечивает таким образом адекватную эмболизацию. Гидрофильная поверхность, которая препятствует слипанию частиц при прохождении через катетер и внутри сосуда. Эластичность, позволяющая частицам временно деформироваться для беспрепятственного движения по катетерам небольших диаметров. для изготовления применяется специальный высоко адсорбирующий полимер. Расширяющиеся микросферы поставляются в сухом виде во флаконах по 25мг и 50мг. Размеры частиц в сухом виде от 30 до 200 мкм. (30-60, 50-100,100-150,150-200) Размеры частиц в насыщенном виде от 120 до 800мкм.(120-240,200-400,400-600,600-800).Совместимость с микрокатетерами  внутр. Диаметр(дюймы) от ≥ 0,021  до ≥ 0,027.</t>
  </si>
  <si>
    <t>Микросферы для эмболизации EmboGold в шприце, 2мл.</t>
  </si>
  <si>
    <t>Микросферы представляют собой биосовместимые, гидрофильные, не рассасывающиеся, точно калиброванные микросферы из акрилового полимера, пропитанные желатином. Форма выпуска: предварительно наполненный шприц вместимостью 20 мл со стандартным наконечником Люэра, индивидуально упакованный на блистерном лотке, герметически закрытом отрывающейся крышкой Tyvek®. Пластмассовый навинчивающийся колпачок и поршень. Уплотнитель поршня с тремя кольцами из эластомера.  Микросферы в составе с частицами золота окрашены красным цветом для облегчения визуализации при обращении и видимости рентгенконтрастности. Содержимое: 2 мл микросфер в стерильном апирогенном физиологическом растворе с 0,9% NaCl. Диаметр частиц 40-120, 100-300, 300-500, 500-700, 700-900, 900-1200 мкм. Микросферы представляют собой гибкие частицы, способные временно подвергаться сжатию на не более 20 – 30%, что облегчает их прохождение по микрокатетерам, и исключает нецелевую эмболизацию.  Микросферы не образуют агрегатов. Совместимы с микрокатетером с I.D. 0.008” до 0.038”. Микросферы предназначены для окклюзии кровеносных сосудов в терапевтических или предоперационных целях при следующих процедурах: - Эмболизации гиперваскулярных опухолей и процессов, включая маточные фиброиды, эмболизации предстательной железы, Эмболизации артериовенозных аномалий-  мальформаций ,гемостатической эмболизации, дезартеризация геммороидальных узлов, эмболизация органов малого  таза,  менингиомы и пр.</t>
  </si>
  <si>
    <t>Электрический кабель 2035U</t>
  </si>
  <si>
    <t>Кабель электрический для подключения катетера к порту криоконсоли на блоке автоматического подсоединения. Длина 183 см</t>
  </si>
  <si>
    <t>Коаксиальный кабель 203CX</t>
  </si>
  <si>
    <t>Кабель коаксиальный для подключения катетера к коаксиальному порту коннектора на передней панели криоконсоли. Длина 122 см</t>
  </si>
  <si>
    <t>Адаптер, кабель Achive 990066</t>
  </si>
  <si>
    <t>Соединительный кабель для подключения диагностического катетера с дистальной картирующей частью в виде круглой петли с 8-мью  электродами к ЭФИ системе. Длина 196 см.</t>
  </si>
  <si>
    <t>Катетер  баллонный для венограм ATTAIN 215-80cv</t>
  </si>
  <si>
    <t>Катетер-баллон для венографии - наружный диаметр 6 Fr; рекомендуемый размер проводника 7.0 Fr; баллон - диаметр 10 мм, длина - 80 см; шприц 12.5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</si>
</sst>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80" zoomScaleNormal="100" zoomScaleSheetLayoutView="80" workbookViewId="0">
      <selection activeCell="G15" sqref="G15"/>
    </sheetView>
  </sheetViews>
  <sheetFormatPr defaultRowHeight="12" x14ac:dyDescent="0.25"/>
  <cols>
    <col min="1" max="1" width="9.140625" style="1"/>
    <col min="2" max="2" width="21.28515625" style="4" customWidth="1"/>
    <col min="3" max="3" width="52" style="4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6" t="s">
        <v>9</v>
      </c>
      <c r="F1" s="17"/>
      <c r="G1" s="17"/>
    </row>
    <row r="2" spans="1:7" ht="26.25" customHeight="1" x14ac:dyDescent="0.25">
      <c r="E2" s="17"/>
      <c r="F2" s="17"/>
      <c r="G2" s="17"/>
    </row>
    <row r="4" spans="1:7" ht="71.25" x14ac:dyDescent="0.25">
      <c r="A4" s="10" t="s">
        <v>6</v>
      </c>
      <c r="B4" s="11" t="s">
        <v>0</v>
      </c>
      <c r="C4" s="11" t="s">
        <v>1</v>
      </c>
      <c r="D4" s="12" t="s">
        <v>2</v>
      </c>
      <c r="E4" s="10" t="s">
        <v>3</v>
      </c>
      <c r="F4" s="13" t="s">
        <v>4</v>
      </c>
      <c r="G4" s="10" t="s">
        <v>5</v>
      </c>
    </row>
    <row r="5" spans="1:7" ht="105" x14ac:dyDescent="0.25">
      <c r="A5" s="15">
        <v>1</v>
      </c>
      <c r="B5" s="18" t="s">
        <v>10</v>
      </c>
      <c r="C5" s="19" t="s">
        <v>11</v>
      </c>
      <c r="D5" s="9" t="s">
        <v>8</v>
      </c>
      <c r="E5" s="2">
        <v>5</v>
      </c>
      <c r="F5" s="3">
        <v>19642</v>
      </c>
      <c r="G5" s="3">
        <f>E5*F5</f>
        <v>98210</v>
      </c>
    </row>
    <row r="6" spans="1:7" ht="45" x14ac:dyDescent="0.25">
      <c r="A6" s="5">
        <v>2</v>
      </c>
      <c r="B6" s="20" t="s">
        <v>12</v>
      </c>
      <c r="C6" s="21" t="s">
        <v>13</v>
      </c>
      <c r="D6" s="9" t="s">
        <v>7</v>
      </c>
      <c r="E6" s="2">
        <v>10</v>
      </c>
      <c r="F6" s="3">
        <v>8000</v>
      </c>
      <c r="G6" s="3">
        <f t="shared" ref="G6:G13" si="0">E6*F6</f>
        <v>80000</v>
      </c>
    </row>
    <row r="7" spans="1:7" ht="45" x14ac:dyDescent="0.25">
      <c r="A7" s="15">
        <v>3</v>
      </c>
      <c r="B7" s="20" t="s">
        <v>14</v>
      </c>
      <c r="C7" s="21" t="s">
        <v>15</v>
      </c>
      <c r="D7" s="7" t="s">
        <v>7</v>
      </c>
      <c r="E7" s="2">
        <v>10</v>
      </c>
      <c r="F7" s="3">
        <v>8000</v>
      </c>
      <c r="G7" s="3">
        <f t="shared" si="0"/>
        <v>80000</v>
      </c>
    </row>
    <row r="8" spans="1:7" ht="409.5" x14ac:dyDescent="0.25">
      <c r="A8" s="15">
        <v>4</v>
      </c>
      <c r="B8" s="22" t="s">
        <v>16</v>
      </c>
      <c r="C8" s="6" t="s">
        <v>17</v>
      </c>
      <c r="D8" s="9" t="s">
        <v>7</v>
      </c>
      <c r="E8" s="2">
        <v>20</v>
      </c>
      <c r="F8" s="3">
        <v>310000</v>
      </c>
      <c r="G8" s="3">
        <f t="shared" si="0"/>
        <v>6200000</v>
      </c>
    </row>
    <row r="9" spans="1:7" ht="409.5" x14ac:dyDescent="0.25">
      <c r="A9" s="5">
        <v>5</v>
      </c>
      <c r="B9" s="22" t="s">
        <v>18</v>
      </c>
      <c r="C9" s="6" t="s">
        <v>19</v>
      </c>
      <c r="D9" s="9" t="s">
        <v>7</v>
      </c>
      <c r="E9" s="2">
        <v>10</v>
      </c>
      <c r="F9" s="3">
        <v>117000</v>
      </c>
      <c r="G9" s="3">
        <f t="shared" si="0"/>
        <v>1170000</v>
      </c>
    </row>
    <row r="10" spans="1:7" ht="45" x14ac:dyDescent="0.25">
      <c r="A10" s="15">
        <v>6</v>
      </c>
      <c r="B10" s="7" t="s">
        <v>20</v>
      </c>
      <c r="C10" s="23" t="s">
        <v>21</v>
      </c>
      <c r="D10" s="24" t="s">
        <v>7</v>
      </c>
      <c r="E10" s="2">
        <v>20</v>
      </c>
      <c r="F10" s="3">
        <v>95000</v>
      </c>
      <c r="G10" s="3">
        <f t="shared" si="0"/>
        <v>1900000</v>
      </c>
    </row>
    <row r="11" spans="1:7" ht="45" x14ac:dyDescent="0.25">
      <c r="A11" s="15">
        <v>7</v>
      </c>
      <c r="B11" s="7" t="s">
        <v>22</v>
      </c>
      <c r="C11" s="23" t="s">
        <v>23</v>
      </c>
      <c r="D11" s="7" t="s">
        <v>7</v>
      </c>
      <c r="E11" s="2">
        <v>30</v>
      </c>
      <c r="F11" s="3">
        <v>75000</v>
      </c>
      <c r="G11" s="3">
        <f t="shared" si="0"/>
        <v>2250000</v>
      </c>
    </row>
    <row r="12" spans="1:7" ht="60" x14ac:dyDescent="0.25">
      <c r="A12" s="5">
        <v>8</v>
      </c>
      <c r="B12" s="7" t="s">
        <v>24</v>
      </c>
      <c r="C12" s="23" t="s">
        <v>25</v>
      </c>
      <c r="D12" s="7" t="s">
        <v>7</v>
      </c>
      <c r="E12" s="2">
        <v>20</v>
      </c>
      <c r="F12" s="3">
        <v>128400</v>
      </c>
      <c r="G12" s="3">
        <f t="shared" si="0"/>
        <v>2568000</v>
      </c>
    </row>
    <row r="13" spans="1:7" ht="45" x14ac:dyDescent="0.25">
      <c r="A13" s="15">
        <v>9</v>
      </c>
      <c r="B13" s="7" t="s">
        <v>26</v>
      </c>
      <c r="C13" s="23" t="s">
        <v>27</v>
      </c>
      <c r="D13" s="7" t="s">
        <v>7</v>
      </c>
      <c r="E13" s="2">
        <v>15</v>
      </c>
      <c r="F13" s="3">
        <v>171200</v>
      </c>
      <c r="G13" s="3">
        <f t="shared" si="0"/>
        <v>2568000</v>
      </c>
    </row>
    <row r="14" spans="1:7" ht="15" x14ac:dyDescent="0.25">
      <c r="A14" s="5"/>
      <c r="B14" s="8"/>
      <c r="C14" s="8"/>
      <c r="D14" s="7"/>
      <c r="E14" s="2"/>
      <c r="F14" s="3"/>
      <c r="G14" s="14">
        <f>SUM(G5:G13)</f>
        <v>16914210</v>
      </c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2023-06-16T10:52:01Z</dcterms:modified>
</cp:coreProperties>
</file>